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15" i="33"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K26" i="33"/>
  <c r="I25" i="14"/>
  <c r="E25" i="14" l="1"/>
  <c r="A12" i="22" l="1"/>
  <c r="AE24" i="15" l="1"/>
  <c r="AE27" i="15" s="1"/>
  <c r="G26" i="33" l="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2" i="33" l="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<sst xmlns="http://schemas.openxmlformats.org/spreadsheetml/2006/main" count="1232" uniqueCount="429">
  <si>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</si>
  <si>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</si>
  <si>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</si>
  <si>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</si>
  <si>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</si>
  <si>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</si>
  <si>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</si>
  <si>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</si>
  <si>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</si>
  <si>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</si>
  <si>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</si>
  <si>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</si>
  <si>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</si>
  <si>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</si>
  <si>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</si>
  <si>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</si>
  <si>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</si>
  <si>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</si>
  <si>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</si>
  <si>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</si>
  <si>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</si>
  <si>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</si>
  <si>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</si>
  <si>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</si>
  <si>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</si>
  <si>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</si>
  <si>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</si>
  <si>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</si>
  <si>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</si>
  <si>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</si>
  <si>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</si>
  <si>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</si>
  <si>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</si>
  <si>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</si>
  <si>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</si>
  <si>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</si>
  <si>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</si>
  <si>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</si>
  <si>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</si>
  <si>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</si>
  <si>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</si>
  <si>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</si>
  <si>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</si>
  <si>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</si>
  <si>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</si>
  <si>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</si>
  <si>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</si>
  <si>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</si>
  <si>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</si>
  <si>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</si>
  <si>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</si>
  <si>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</si>
  <si>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</si>
  <si>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</si>
  <si>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</si>
  <si>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</si>
  <si>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</si>
  <si>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</si>
  <si>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</si>
  <si>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</si>
  <si>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</si>
  <si>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</si>
  <si>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</si>
  <si>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</si>
  <si>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</si>
  <si>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</si>
  <si>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</si>
  <si>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</si>
  <si>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</si>
  <si>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</si>
  <si>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</si>
  <si>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</si>
  <si>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</si>
  <si>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</si>
  <si>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</si>
  <si>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</si>
  <si>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</si>
  <si>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</si>
  <si>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</si>
  <si>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</si>
  <si>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</si>
  <si>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</si>
  <si>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</si>
  <si>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</si>
  <si>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</si>
  <si>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</si>
  <si>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</si>
  <si>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</si>
  <si>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</si>
  <si>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</si>
  <si>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</si>
  <si>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</si>
  <si>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</si>
  <si>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</si>
  <si>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</si>
  <si>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</si>
  <si>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</si>
  <si>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</si>
  <si>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</si>
  <si>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</si>
  <si>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</si>
  <si>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</si>
  <si>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</si>
  <si>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</si>
  <si>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</si>
  <si>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</si>
  <si>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</si>
  <si>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</si>
  <si>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</si>
  <si>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</si>
  <si>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</si>
  <si>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</si>
  <si>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</si>
  <si>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</si>
  <si>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</si>
  <si>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</si>
  <si>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</si>
  <si>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</si>
  <si>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</si>
  <si>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</si>
  <si>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</si>
  <si>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</si>
  <si>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</si>
  <si>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</si>
  <si>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</si>
  <si>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</si>
  <si>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</si>
  <si>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</si>
  <si>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</si>
  <si>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</si>
  <si>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</si>
  <si>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</si>
  <si>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</si>
  <si>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</si>
  <si>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</si>
  <si>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</si>
  <si>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</si>
  <si>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</si>
  <si>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</si>
  <si>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</si>
  <si>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</si>
  <si>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</si>
  <si>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</si>
  <si>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</si>
  <si>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</si>
  <si>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</si>
  <si>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</si>
  <si>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</si>
  <si>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</si>
  <si>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</si>
  <si>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</si>
  <si>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</si>
  <si>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</si>
  <si>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</si>
  <si>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</si>
  <si>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</si>
  <si>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</si>
  <si>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</si>
  <si>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</si>
  <si>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</si>
  <si>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</si>
  <si>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</si>
  <si>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</si>
  <si>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</si>
  <si>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</si>
  <si>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</si>
  <si>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</si>
  <si>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</si>
  <si>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</si>
  <si>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</si>
  <si>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</si>
  <si>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</si>
  <si>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</si>
  <si>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</si>
  <si>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</si>
  <si>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</si>
  <si>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</si>
  <si>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</si>
  <si>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</si>
  <si>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</si>
  <si>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</si>
  <si>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</si>
  <si>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</si>
  <si>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</si>
  <si>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</si>
  <si>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</si>
  <si>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</si>
  <si>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</si>
  <si>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</si>
  <si>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</si>
  <si>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</si>
  <si>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</si>
  <si>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</si>
  <si>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</si>
  <si>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</si>
  <si>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</si>
  <si>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</si>
  <si>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</si>
  <si>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</si>
  <si>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</si>
  <si>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</si>
  <si>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</si>
  <si>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</si>
  <si>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</si>
  <si>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</si>
  <si>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</si>
  <si>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</si>
  <si>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</si>
  <si>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</si>
  <si>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</si>
  <si>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</si>
  <si>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</si>
  <si>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</si>
  <si>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</si>
  <si>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</si>
  <si>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</si>
  <si>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</si>
  <si>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</si>
  <si>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</si>
  <si>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</si>
  <si>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</si>
  <si>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</si>
  <si>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</si>
  <si>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</si>
  <si>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</si>
  <si>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</si>
  <si>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</si>
  <si>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</si>
  <si>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</si>
  <si>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</si>
  <si>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</si>
  <si>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</si>
  <si>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</si>
  <si>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</si>
  <si>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</si>
  <si>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</si>
  <si>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</si>
  <si>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</si>
  <si>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</si>
  <si>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</si>
  <si>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</si>
  <si>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</si>
  <si>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</si>
  <si>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</si>
  <si>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</si>
  <si>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</si>
  <si>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</si>
  <si>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</si>
  <si>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</si>
  <si>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</si>
  <si>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</si>
  <si>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</si>
  <si>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</si>
  <si>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</si>
  <si>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</si>
  <si>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</si>
  <si>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</si>
  <si>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</si>
  <si>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</si>
  <si>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</si>
  <si>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</si>
  <si>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</si>
  <si>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</si>
  <si>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</si>
  <si>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</si>
  <si>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</si>
  <si>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</si>
  <si>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</si>
  <si>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</si>
  <si>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</si>
  <si>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</si>
  <si>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</si>
  <si>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</si>
  <si>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</si>
  <si>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</si>
  <si>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</si>
  <si>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</si>
  <si>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</si>
  <si>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</si>
  <si>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</si>
  <si>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</si>
  <si>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</si>
  <si>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</si>
  <si>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</si>
  <si>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</si>
  <si>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</si>
  <si>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</si>
  <si>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</si>
  <si>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</si>
  <si>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</si>
  <si>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</si>
  <si>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</si>
  <si>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</si>
  <si>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</si>
  <si>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</si>
  <si>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</si>
  <si>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</si>
  <si>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</si>
  <si>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</si>
  <si>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</si>
  <si>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</si>
  <si>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</si>
  <si>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</si>
  <si>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</si>
  <si>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</si>
  <si>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</si>
  <si>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</si>
  <si>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</si>
  <si>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</si>
  <si>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</si>
  <si>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</si>
  <si>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</si>
  <si>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</si>
  <si>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</si>
  <si>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</si>
  <si>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</si>
  <si>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</si>
  <si>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</si>
  <si>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</si>
  <si>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</si>
  <si>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</si>
  <si>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</si>
  <si>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</si>
  <si>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</si>
  <si>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</si>
  <si>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</si>
  <si>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</si>
  <si>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</si>
  <si>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</si>
  <si>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</si>
  <si>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</si>
  <si>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</si>
  <si>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</si>
  <si>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</si>
  <si>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</si>
  <si>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</si>
  <si>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</si>
  <si>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</si>
  <si>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</si>
  <si>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</si>
  <si>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</si>
  <si>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</si>
  <si>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</si>
  <si>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</si>
  <si>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</si>
  <si>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</si>
  <si>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</si>
  <si>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</si>
  <si>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</si>
  <si>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</si>
  <si>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</si>
  <si>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</si>
  <si>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</si>
  <si>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</si>
  <si>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</si>
  <si>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</si>
  <si>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</si>
  <si>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</si>
  <si>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</si>
  <si>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</si>
  <si>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</si>
  <si>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</si>
  <si>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</si>
  <si>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</si>
  <si>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</si>
  <si>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</si>
  <si>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</si>
  <si>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</si>
  <si>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</si>
  <si>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</si>
  <si>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</si>
  <si>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</si>
  <si>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</si>
  <si>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</si>
  <si>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</si>
  <si>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</si>
  <si>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</si>
  <si>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</si>
  <si>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</si>
  <si>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</si>
  <si>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</si>
  <si>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</si>
  <si>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</si>
  <si>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</si>
  <si>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</si>
  <si>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</si>
  <si>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</si>
  <si>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</si>
  <si>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</si>
  <si>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</si>
  <si>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</si>
  <si>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</si>
  <si>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</si>
  <si>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</si>
  <si>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</si>
  <si>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</si>
  <si>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</si>
  <si>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</si>
  <si>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</si>
  <si>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</si>
  <si>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</si>
  <si>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</si>
  <si>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</si>
  <si>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</si>
  <si>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</si>
  <si>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</si>
  <si>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</si>
  <si>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</si>
  <si>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</si>
  <si>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</si>
  <si>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</si>
  <si>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</si>
  <si>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</si>
  <si>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</si>
  <si>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</si>
  <si>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</si>
  <si>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</si>
  <si>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</si>
  <si>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</si>
  <si>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</si>
  <si>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</si>
  <si>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</si>
  <si>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</si>
  <si>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</si>
  <si>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Q_Кд_26_ЛК150_017887</t>
  </si>
  <si>
    <t xml:space="preserve">Электроснабжение ЭПУ потребителей в соответствии с договором на ТП № 4-38-26-0279 г. Краснодар </t>
  </si>
  <si>
    <t>0,600 км;</t>
  </si>
  <si>
    <t xml:space="preserve"> ВЛИ-0,4 кВ от РУ-0,4 кВ ТП-1248 </t>
  </si>
  <si>
    <t xml:space="preserve"> СИП-2А сечением не менее 3×120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</si>
</sst>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85" zoomScaleNormal="100" zoomScaleSheetLayoutView="85"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415</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420</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3.5832040000000002E-2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9" sqref="A9:S9"/>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419</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Q_Кд_26_ЛК150_017887</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4-38-26-0279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31" sqref="K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415</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Q_Кд_26_ЛК150_017887</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4-38-26-0279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U25" sqref="U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Q_Кд_26_ЛК150_017887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4-38-26-0279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 xml:space="preserve"> ВЛИ-0,4 кВ от РУ-0,4 кВ ТП-1248 </v>
      </c>
      <c r="F25" s="90" t="s">
        <v>285</v>
      </c>
      <c r="G25" s="218">
        <v>0.4</v>
      </c>
      <c r="H25" s="218" t="s">
        <v>285</v>
      </c>
      <c r="I25" s="218">
        <f>G25</f>
        <v>0.4</v>
      </c>
      <c r="J25" s="218">
        <v>2026</v>
      </c>
      <c r="K25" s="218" t="s">
        <v>285</v>
      </c>
      <c r="L25" s="218">
        <v>1</v>
      </c>
      <c r="M25" s="218" t="s">
        <v>285</v>
      </c>
      <c r="N25" s="219" t="s">
        <v>428</v>
      </c>
      <c r="O25" s="218" t="s">
        <v>285</v>
      </c>
      <c r="P25" s="219" t="s">
        <v>421</v>
      </c>
      <c r="Q25" s="218" t="s">
        <v>285</v>
      </c>
      <c r="R25" s="219">
        <v>0.6</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8" sqref="C2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415</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Q_Кд_26_ЛК150_017887</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4-38-26-0279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4-38-26-0279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3×120 мм2 - 0,6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2026</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422</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419</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Q_Кд_26_ЛК150_017887</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4-38-26-0279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T37" sqref="T37"/>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9" t="s">
        <v>5</v>
      </c>
      <c r="B10" s="229"/>
      <c r="C10" s="229"/>
      <c r="D10" s="229"/>
      <c r="E10" s="229"/>
      <c r="F10" s="229"/>
      <c r="G10" s="229"/>
      <c r="H10" s="229"/>
      <c r="I10" s="229"/>
      <c r="J10" s="229"/>
    </row>
    <row r="11" spans="1:42" ht="18.75">
      <c r="A11" s="237"/>
      <c r="B11" s="237"/>
      <c r="C11" s="237"/>
      <c r="D11" s="237"/>
      <c r="E11" s="237"/>
      <c r="F11" s="237"/>
      <c r="G11" s="237"/>
      <c r="H11" s="237"/>
      <c r="I11" s="237"/>
      <c r="J11" s="237"/>
    </row>
    <row r="12" spans="1:42">
      <c r="A12" s="278" t="str">
        <f>'1. паспорт местоположение'!A12:C12</f>
        <v>Q_Кд_26_ЛК150_017887</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4-38-26-0279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406</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9" zoomScale="70" zoomScaleNormal="70" zoomScaleSheetLayoutView="70" workbookViewId="0">
      <selection activeCell="AA58" sqref="AA5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419</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Q_Кд_26_ЛК150_017887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4-38-26-0279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3">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3" ht="33" customHeight="1">
      <c r="A20" s="287" t="s">
        <v>106</v>
      </c>
      <c r="B20" s="287" t="s">
        <v>105</v>
      </c>
      <c r="C20" s="287" t="s">
        <v>104</v>
      </c>
      <c r="D20" s="287"/>
      <c r="E20" s="293" t="s">
        <v>103</v>
      </c>
      <c r="F20" s="293"/>
      <c r="G20" s="287" t="s">
        <v>344</v>
      </c>
      <c r="H20" s="297" t="s">
        <v>337</v>
      </c>
      <c r="I20" s="297"/>
      <c r="J20" s="297"/>
      <c r="K20" s="297"/>
      <c r="L20" s="297" t="s">
        <v>338</v>
      </c>
      <c r="M20" s="297"/>
      <c r="N20" s="297"/>
      <c r="O20" s="297"/>
      <c r="P20" s="297" t="s">
        <v>339</v>
      </c>
      <c r="Q20" s="297"/>
      <c r="R20" s="297"/>
      <c r="S20" s="297"/>
      <c r="T20" s="297" t="s">
        <v>340</v>
      </c>
      <c r="U20" s="297"/>
      <c r="V20" s="297"/>
      <c r="W20" s="297"/>
      <c r="X20" s="297" t="s">
        <v>418</v>
      </c>
      <c r="Y20" s="297"/>
      <c r="Z20" s="297"/>
      <c r="AA20" s="297"/>
      <c r="AB20" s="304" t="s">
        <v>423</v>
      </c>
      <c r="AC20" s="305"/>
      <c r="AD20" s="305"/>
      <c r="AE20" s="306"/>
      <c r="AF20" s="303" t="s">
        <v>102</v>
      </c>
      <c r="AG20" s="303"/>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3"/>
      <c r="AG21" s="303"/>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3.5832040000000002E-2</v>
      </c>
      <c r="AE24" s="37">
        <f>'1. паспорт местоположение'!C47</f>
        <v>3.5832040000000002E-2</v>
      </c>
      <c r="AF24" s="37">
        <f>P24+L24+T24+X24+AB24</f>
        <v>0</v>
      </c>
      <c r="AG24" s="37">
        <f>AD24+N24+R24+V24+Z24</f>
        <v>3.5832040000000002E-2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3.5832040000000002E-2</v>
      </c>
      <c r="AE27" s="221">
        <f>AE24</f>
        <v>3.5832040000000002E-2</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0.6</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0.6</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v>0.6</v>
      </c>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1"/>
      <c r="C68" s="301"/>
      <c r="D68" s="301"/>
      <c r="E68" s="301"/>
      <c r="F68" s="301"/>
      <c r="G68" s="301"/>
      <c r="H68" s="301"/>
      <c r="I68" s="301"/>
      <c r="J68" s="130"/>
      <c r="K68" s="130"/>
    </row>
    <row r="70" spans="1:117" ht="36.75" customHeight="1">
      <c r="B70" s="302"/>
      <c r="C70" s="302"/>
      <c r="D70" s="302"/>
      <c r="E70" s="302"/>
      <c r="F70" s="302"/>
      <c r="G70" s="302"/>
      <c r="H70" s="302"/>
      <c r="I70" s="302"/>
      <c r="J70" s="131"/>
      <c r="K70" s="131"/>
    </row>
    <row r="71" spans="1:117">
      <c r="B71" s="87"/>
      <c r="C71" s="87"/>
      <c r="D71" s="87"/>
      <c r="E71" s="87"/>
      <c r="F71" s="87"/>
      <c r="N71" s="103"/>
    </row>
    <row r="72" spans="1:117" ht="51" customHeight="1">
      <c r="B72" s="302"/>
      <c r="C72" s="302"/>
      <c r="D72" s="302"/>
      <c r="E72" s="302"/>
      <c r="F72" s="302"/>
      <c r="G72" s="302"/>
      <c r="H72" s="302"/>
      <c r="I72" s="302"/>
      <c r="J72" s="131"/>
      <c r="K72" s="131"/>
      <c r="N72" s="103"/>
    </row>
    <row r="73" spans="1:117" ht="32.25" customHeight="1">
      <c r="B73" s="301"/>
      <c r="C73" s="301"/>
      <c r="D73" s="301"/>
      <c r="E73" s="301"/>
      <c r="F73" s="301"/>
      <c r="G73" s="301"/>
      <c r="H73" s="301"/>
      <c r="I73" s="301"/>
      <c r="J73" s="130"/>
      <c r="K73" s="130"/>
    </row>
    <row r="74" spans="1:117" ht="51.75" customHeight="1">
      <c r="B74" s="302"/>
      <c r="C74" s="302"/>
      <c r="D74" s="302"/>
      <c r="E74" s="302"/>
      <c r="F74" s="302"/>
      <c r="G74" s="302"/>
      <c r="H74" s="302"/>
      <c r="I74" s="302"/>
      <c r="J74" s="131"/>
      <c r="K74" s="131"/>
    </row>
    <row r="75" spans="1:117" ht="21.75" customHeight="1">
      <c r="B75" s="300"/>
      <c r="C75" s="300"/>
      <c r="D75" s="300"/>
      <c r="E75" s="300"/>
      <c r="F75" s="300"/>
      <c r="G75" s="300"/>
      <c r="H75" s="300"/>
      <c r="I75" s="300"/>
      <c r="J75" s="129"/>
      <c r="K75" s="129"/>
      <c r="L75" s="87"/>
      <c r="M75" s="87"/>
    </row>
    <row r="76" spans="1:117" ht="23.25" customHeight="1">
      <c r="B76" s="87"/>
      <c r="C76" s="87"/>
      <c r="D76" s="87"/>
      <c r="E76" s="87"/>
      <c r="F76" s="87"/>
    </row>
    <row r="77" spans="1:117" ht="18.75" customHeight="1">
      <c r="B77" s="301"/>
      <c r="C77" s="301"/>
      <c r="D77" s="301"/>
      <c r="E77" s="301"/>
      <c r="F77" s="301"/>
      <c r="G77" s="301"/>
      <c r="H77" s="301"/>
      <c r="I77" s="301"/>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4"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8" t="str">
        <f>'1. паспорт местоположение'!A12:C12</f>
        <v>Q_Кд_26_ЛК150_017887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8" t="str">
        <f>'1. паспорт местоположение'!A15:C15</f>
        <v xml:space="preserve">Электроснабжение ЭПУ потребителей в соответствии с договором на ТП № 4-38-26-0279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v>2026</v>
      </c>
      <c r="E26" s="158" t="s">
        <v>285</v>
      </c>
      <c r="F26" s="158" t="s">
        <v>285</v>
      </c>
      <c r="G26" s="212" t="str">
        <f>'3.1. паспорт Техсостояние ПС'!O25</f>
        <v>н/д</v>
      </c>
      <c r="H26" s="158" t="s">
        <v>285</v>
      </c>
      <c r="I26" s="220">
        <v>0.6</v>
      </c>
      <c r="J26" s="158" t="s">
        <v>285</v>
      </c>
      <c r="K26" s="222">
        <f>'5.2. Паспорт фин осв ввод'!AE41</f>
        <v>0</v>
      </c>
      <c r="L26" s="158" t="s">
        <v>285</v>
      </c>
      <c r="M26" s="159" t="s">
        <v>395</v>
      </c>
      <c r="N26" s="159" t="s">
        <v>425</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0" zoomScale="85" zoomScaleNormal="90" zoomScaleSheetLayoutView="85" workbookViewId="0">
      <selection activeCell="B50" sqref="B5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Q_Кд_26_ЛК150_017887</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4-38-26-0279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4-38-26-0279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3.5832040000000002E-2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4" t="s">
        <v>406</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Савин Кирилл Юрьевич</cp:lastModifiedBy>
  <cp:lastPrinted>2017-12-11T14:25:53Z</cp:lastPrinted>
  <dcterms:created xsi:type="dcterms:W3CDTF">2015-08-16T15:31:05Z</dcterms:created>
  <dcterms:modified xsi:type="dcterms:W3CDTF">2026-08-06T12:46:25Z</dcterms:modified>
</cp:coreProperties>
</file>